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65" windowHeight="816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E37" i="2"/>
  <c r="C37"/>
  <c r="B37"/>
  <c r="D37" s="1"/>
  <c r="J36"/>
  <c r="I36"/>
  <c r="H36"/>
  <c r="G36"/>
  <c r="K36"/>
  <c r="J35"/>
  <c r="I35"/>
  <c r="H35"/>
  <c r="G35"/>
  <c r="K35"/>
  <c r="J34"/>
  <c r="I34"/>
  <c r="H34"/>
  <c r="G34"/>
  <c r="K34"/>
  <c r="J33"/>
  <c r="I33"/>
  <c r="H33"/>
  <c r="G33"/>
  <c r="K33"/>
  <c r="J32"/>
  <c r="I32"/>
  <c r="H32"/>
  <c r="G32"/>
  <c r="K32"/>
  <c r="J31"/>
  <c r="I31"/>
  <c r="H31"/>
  <c r="G31"/>
  <c r="K31"/>
  <c r="J30"/>
  <c r="I30"/>
  <c r="H30"/>
  <c r="G30"/>
  <c r="K30"/>
  <c r="J29"/>
  <c r="I29"/>
  <c r="H29"/>
  <c r="G29"/>
  <c r="K29"/>
  <c r="J28"/>
  <c r="I28"/>
  <c r="H28"/>
  <c r="G28"/>
  <c r="K28"/>
  <c r="J27"/>
  <c r="I27"/>
  <c r="H27"/>
  <c r="G27"/>
  <c r="K27"/>
  <c r="J26"/>
  <c r="I26"/>
  <c r="H26"/>
  <c r="G26"/>
  <c r="K26"/>
  <c r="J25"/>
  <c r="I25"/>
  <c r="H25"/>
  <c r="G25"/>
  <c r="K25"/>
  <c r="J24"/>
  <c r="I24"/>
  <c r="H24"/>
  <c r="G24"/>
  <c r="K24"/>
  <c r="J23"/>
  <c r="I23"/>
  <c r="H23"/>
  <c r="G23"/>
  <c r="K23"/>
  <c r="J22"/>
  <c r="I22"/>
  <c r="H22"/>
  <c r="G22"/>
  <c r="K22"/>
  <c r="J21"/>
  <c r="I21"/>
  <c r="H21"/>
  <c r="G21"/>
  <c r="K21"/>
  <c r="J20"/>
  <c r="I20"/>
  <c r="H20"/>
  <c r="G20"/>
  <c r="K20"/>
  <c r="J19"/>
  <c r="I19"/>
  <c r="H19"/>
  <c r="G19"/>
  <c r="K19"/>
  <c r="J18"/>
  <c r="I18"/>
  <c r="H18"/>
  <c r="G18"/>
  <c r="K18"/>
  <c r="J17"/>
  <c r="I17"/>
  <c r="H17"/>
  <c r="G17"/>
  <c r="K17"/>
  <c r="J16"/>
  <c r="I16"/>
  <c r="H16"/>
  <c r="G16"/>
  <c r="K16"/>
  <c r="J15"/>
  <c r="I15"/>
  <c r="H15"/>
  <c r="G15"/>
  <c r="K15"/>
  <c r="J14"/>
  <c r="I14"/>
  <c r="H14"/>
  <c r="G14"/>
  <c r="K14"/>
  <c r="J13"/>
  <c r="I13"/>
  <c r="H13"/>
  <c r="G13"/>
  <c r="K13"/>
  <c r="J12"/>
  <c r="I12"/>
  <c r="H12"/>
  <c r="G12"/>
  <c r="K12"/>
  <c r="J11"/>
  <c r="I11"/>
  <c r="H11"/>
  <c r="G11"/>
  <c r="K11"/>
  <c r="J10"/>
  <c r="I10"/>
  <c r="H10"/>
  <c r="G10"/>
  <c r="K10"/>
  <c r="J9"/>
  <c r="I9"/>
  <c r="H9"/>
  <c r="G9"/>
  <c r="K9"/>
  <c r="J8"/>
  <c r="I8"/>
  <c r="H8"/>
  <c r="G8"/>
  <c r="K8"/>
  <c r="J7"/>
  <c r="I7"/>
  <c r="H7"/>
  <c r="G7"/>
  <c r="K7"/>
  <c r="J6"/>
  <c r="I6"/>
  <c r="H6"/>
  <c r="G6"/>
  <c r="K6"/>
  <c r="J5"/>
  <c r="I5"/>
  <c r="H5"/>
  <c r="G5"/>
  <c r="K5"/>
  <c r="J4"/>
  <c r="I4"/>
  <c r="H4"/>
  <c r="G4"/>
  <c r="K4"/>
  <c r="J3"/>
  <c r="J37" s="1"/>
  <c r="I3"/>
  <c r="I37" s="1"/>
  <c r="H3"/>
  <c r="H37" s="1"/>
  <c r="G3"/>
  <c r="G37" s="1"/>
  <c r="K3"/>
  <c r="K37" s="1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7"/>
  <c r="G97"/>
  <c r="H97"/>
  <c r="I97"/>
  <c r="F98"/>
  <c r="G98"/>
  <c r="H98"/>
  <c r="I98"/>
  <c r="F99"/>
  <c r="G99"/>
  <c r="H99"/>
  <c r="I99"/>
  <c r="F100"/>
  <c r="G100"/>
  <c r="H100"/>
  <c r="I100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7"/>
  <c r="G107"/>
  <c r="H107"/>
  <c r="I107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B124"/>
  <c r="C124"/>
  <c r="D124"/>
  <c r="K124"/>
  <c r="H124"/>
  <c r="I124"/>
  <c r="F124" l="1"/>
  <c r="G124"/>
</calcChain>
</file>

<file path=xl/sharedStrings.xml><?xml version="1.0" encoding="utf-8"?>
<sst xmlns="http://schemas.openxmlformats.org/spreadsheetml/2006/main" count="22" uniqueCount="21">
  <si>
    <t>ИТОГО</t>
  </si>
  <si>
    <t>ТО лифта</t>
  </si>
  <si>
    <t>целевой взнос</t>
  </si>
  <si>
    <t>общая площадь жилого помещения , м2.</t>
  </si>
  <si>
    <t>итого плата за жилое помещение и ком услуги</t>
  </si>
  <si>
    <t>стоимость МОП</t>
  </si>
  <si>
    <t>стоимость ППА</t>
  </si>
  <si>
    <t>стоимость ТО лифта</t>
  </si>
  <si>
    <t>тех обслуживание (руб/м2)</t>
  </si>
  <si>
    <t>освещение МОП (руб/м2)</t>
  </si>
  <si>
    <t>ППА (руб/м2)</t>
  </si>
  <si>
    <t>РАСЧЁТ СТОИМОСТИ ПЛАТЫ ЗА ЖИЛИЩНЫЕ И КОММУНАЛЬНЫЕ УСЛУГИ</t>
  </si>
  <si>
    <t>отопление (руб/м2)</t>
  </si>
  <si>
    <t>Текущий ремонт (руб/м2)</t>
  </si>
  <si>
    <t>стоимость услуги ТехОбслуживания (руб.)</t>
  </si>
  <si>
    <t>стоимость МОП (руб.)</t>
  </si>
  <si>
    <t>стоимость отопления  (руб.)</t>
  </si>
  <si>
    <t>стоимость текущего ремонта (руб.)</t>
  </si>
  <si>
    <t>итого плата за жилое помещение и ком услуги (руб.)</t>
  </si>
  <si>
    <t>расчётный месяц</t>
  </si>
  <si>
    <t>общая площадь жилого помещения (м2)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</si>
</sst>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2" fontId="1" fillId="3" borderId="1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2" xfId="0" applyNumberFormat="1" applyFont="1" applyFill="1" applyBorder="1" applyAlignment="1">
      <alignment horizontal="center" wrapText="1"/>
    </xf>
    <xf numFmtId="2" fontId="1" fillId="3" borderId="4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wrapText="1"/>
    </xf>
    <xf numFmtId="2" fontId="2" fillId="3" borderId="4" xfId="0" applyNumberFormat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2" fontId="4" fillId="3" borderId="6" xfId="0" applyNumberFormat="1" applyFont="1" applyFill="1" applyBorder="1" applyAlignment="1">
      <alignment horizontal="center" wrapText="1"/>
    </xf>
    <xf numFmtId="2" fontId="4" fillId="3" borderId="4" xfId="0" applyNumberFormat="1" applyFont="1" applyFill="1" applyBorder="1" applyAlignment="1">
      <alignment horizontal="center" wrapText="1"/>
    </xf>
    <xf numFmtId="2" fontId="1" fillId="3" borderId="3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wrapText="1"/>
    </xf>
    <xf numFmtId="2" fontId="4" fillId="3" borderId="0" xfId="0" applyNumberFormat="1" applyFont="1" applyFill="1" applyBorder="1" applyAlignment="1">
      <alignment horizont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/>
    <xf numFmtId="17" fontId="7" fillId="0" borderId="1" xfId="0" applyNumberFormat="1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9" fillId="0" borderId="2" xfId="0" applyNumberFormat="1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wrapText="1"/>
    </xf>
    <xf numFmtId="2" fontId="7" fillId="3" borderId="1" xfId="0" applyNumberFormat="1" applyFont="1" applyFill="1" applyBorder="1" applyAlignment="1">
      <alignment horizontal="center" wrapText="1"/>
    </xf>
    <xf numFmtId="2" fontId="9" fillId="3" borderId="2" xfId="0" applyNumberFormat="1" applyFont="1" applyFill="1" applyBorder="1" applyAlignment="1">
      <alignment horizontal="center" wrapText="1"/>
    </xf>
    <xf numFmtId="2" fontId="9" fillId="3" borderId="6" xfId="0" applyNumberFormat="1" applyFont="1" applyFill="1" applyBorder="1" applyAlignment="1">
      <alignment horizontal="center" wrapText="1"/>
    </xf>
    <xf numFmtId="2" fontId="9" fillId="3" borderId="5" xfId="0" applyNumberFormat="1" applyFont="1" applyFill="1" applyBorder="1" applyAlignment="1">
      <alignment horizontal="center" wrapText="1"/>
    </xf>
    <xf numFmtId="2" fontId="9" fillId="3" borderId="1" xfId="0" applyNumberFormat="1" applyFont="1" applyFill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17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17" fontId="11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 wrapText="1"/>
    </xf>
    <xf numFmtId="2" fontId="12" fillId="3" borderId="2" xfId="0" applyNumberFormat="1" applyFont="1" applyFill="1" applyBorder="1" applyAlignment="1">
      <alignment horizontal="center" wrapText="1"/>
    </xf>
    <xf numFmtId="2" fontId="12" fillId="3" borderId="6" xfId="0" applyNumberFormat="1" applyFont="1" applyFill="1" applyBorder="1" applyAlignment="1">
      <alignment horizontal="center" wrapText="1"/>
    </xf>
    <xf numFmtId="2" fontId="12" fillId="3" borderId="1" xfId="0" applyNumberFormat="1" applyFont="1" applyFill="1" applyBorder="1" applyAlignment="1">
      <alignment horizontal="center" wrapText="1"/>
    </xf>
    <xf numFmtId="2" fontId="12" fillId="3" borderId="5" xfId="0" applyNumberFormat="1" applyFont="1" applyFill="1" applyBorder="1" applyAlignment="1">
      <alignment horizontal="center" wrapText="1"/>
    </xf>
    <xf numFmtId="17" fontId="7" fillId="3" borderId="1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7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6" xfId="0" applyNumberFormat="1" applyFont="1" applyBorder="1" applyAlignment="1">
      <alignment horizontal="center" wrapText="1"/>
    </xf>
    <xf numFmtId="2" fontId="12" fillId="0" borderId="5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4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topLeftCell="A4" workbookViewId="0">
      <selection activeCell="E27" sqref="E27"/>
    </sheetView>
  </sheetViews>
  <sheetFormatPr defaultRowHeight="15"/>
  <cols>
    <col min="1" max="1" width="8" customWidth="1"/>
    <col min="3" max="3" width="9.5703125" customWidth="1"/>
    <col min="4" max="4" width="10.28515625" style="47" customWidth="1"/>
    <col min="6" max="6" width="15.5703125" customWidth="1"/>
    <col min="7" max="7" width="11.42578125" customWidth="1"/>
    <col min="9" max="9" width="13.42578125" style="52" customWidth="1"/>
    <col min="10" max="10" width="13.140625" customWidth="1"/>
    <col min="11" max="11" width="16.7109375" customWidth="1"/>
  </cols>
  <sheetData>
    <row r="1" spans="1:11" ht="21">
      <c r="A1" s="106" t="s">
        <v>11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104" customFormat="1" ht="55.5" customHeight="1">
      <c r="A2" s="97" t="s">
        <v>19</v>
      </c>
      <c r="B2" s="98" t="s">
        <v>8</v>
      </c>
      <c r="C2" s="98" t="s">
        <v>9</v>
      </c>
      <c r="D2" s="99" t="s">
        <v>12</v>
      </c>
      <c r="E2" s="97" t="s">
        <v>13</v>
      </c>
      <c r="F2" s="97" t="s">
        <v>20</v>
      </c>
      <c r="G2" s="100" t="s">
        <v>14</v>
      </c>
      <c r="H2" s="101" t="s">
        <v>15</v>
      </c>
      <c r="I2" s="102" t="s">
        <v>16</v>
      </c>
      <c r="J2" s="103" t="s">
        <v>17</v>
      </c>
      <c r="K2" s="105" t="s">
        <v>18</v>
      </c>
    </row>
    <row r="3" spans="1:11" ht="14.1" customHeight="1">
      <c r="A3" s="53">
        <v>40787</v>
      </c>
      <c r="B3" s="54">
        <v>10.32</v>
      </c>
      <c r="C3" s="54">
        <v>0.93</v>
      </c>
      <c r="D3" s="55">
        <v>0</v>
      </c>
      <c r="E3" s="56"/>
      <c r="F3" s="56">
        <v>41.3</v>
      </c>
      <c r="G3" s="57">
        <f t="shared" ref="G3:G36" si="0">B3*F3</f>
        <v>426.21600000000001</v>
      </c>
      <c r="H3" s="58">
        <f t="shared" ref="H3:H36" si="1">C3*F3</f>
        <v>38.408999999999999</v>
      </c>
      <c r="I3" s="59">
        <f t="shared" ref="I3:I36" si="2">D3*F3</f>
        <v>0</v>
      </c>
      <c r="J3" s="60">
        <f>E3*F3</f>
        <v>0</v>
      </c>
      <c r="K3" s="61">
        <f t="shared" ref="K3:K36" si="3">(SUM(B3:E3))*F3</f>
        <v>464.62499999999994</v>
      </c>
    </row>
    <row r="4" spans="1:11" ht="14.1" customHeight="1">
      <c r="A4" s="53">
        <v>40817</v>
      </c>
      <c r="B4" s="54">
        <v>10.32</v>
      </c>
      <c r="C4" s="54">
        <v>1.0900000000000001</v>
      </c>
      <c r="D4" s="55">
        <v>0</v>
      </c>
      <c r="E4" s="56"/>
      <c r="F4" s="56">
        <v>41.3</v>
      </c>
      <c r="G4" s="57">
        <f t="shared" si="0"/>
        <v>426.21600000000001</v>
      </c>
      <c r="H4" s="58">
        <f t="shared" si="1"/>
        <v>45.017000000000003</v>
      </c>
      <c r="I4" s="59">
        <f t="shared" si="2"/>
        <v>0</v>
      </c>
      <c r="J4" s="60">
        <f>E4*F4</f>
        <v>0</v>
      </c>
      <c r="K4" s="61">
        <f t="shared" si="3"/>
        <v>471.23299999999995</v>
      </c>
    </row>
    <row r="5" spans="1:11" ht="14.1" customHeight="1">
      <c r="A5" s="53">
        <v>40848</v>
      </c>
      <c r="B5" s="54">
        <v>10.32</v>
      </c>
      <c r="C5" s="54">
        <v>1.04</v>
      </c>
      <c r="D5" s="55">
        <v>15.51</v>
      </c>
      <c r="E5" s="56"/>
      <c r="F5" s="56">
        <v>41.3</v>
      </c>
      <c r="G5" s="57">
        <f t="shared" si="0"/>
        <v>426.21600000000001</v>
      </c>
      <c r="H5" s="58">
        <f t="shared" si="1"/>
        <v>42.951999999999998</v>
      </c>
      <c r="I5" s="59">
        <f t="shared" si="2"/>
        <v>640.56299999999999</v>
      </c>
      <c r="J5" s="60">
        <f t="shared" ref="J5:J36" si="4">E5*F5</f>
        <v>0</v>
      </c>
      <c r="K5" s="61">
        <f t="shared" si="3"/>
        <v>1109.7309999999998</v>
      </c>
    </row>
    <row r="6" spans="1:11" ht="14.1" customHeight="1">
      <c r="A6" s="53">
        <v>40878</v>
      </c>
      <c r="B6" s="54">
        <v>10.32</v>
      </c>
      <c r="C6" s="54">
        <v>1.56</v>
      </c>
      <c r="D6" s="55">
        <v>21.07</v>
      </c>
      <c r="E6" s="56"/>
      <c r="F6" s="56">
        <v>41.3</v>
      </c>
      <c r="G6" s="57">
        <f t="shared" si="0"/>
        <v>426.21600000000001</v>
      </c>
      <c r="H6" s="58">
        <f t="shared" si="1"/>
        <v>64.427999999999997</v>
      </c>
      <c r="I6" s="59">
        <f t="shared" si="2"/>
        <v>870.19099999999992</v>
      </c>
      <c r="J6" s="60">
        <f t="shared" si="4"/>
        <v>0</v>
      </c>
      <c r="K6" s="61">
        <f t="shared" si="3"/>
        <v>1360.835</v>
      </c>
    </row>
    <row r="7" spans="1:11" ht="14.1" customHeight="1">
      <c r="A7" s="53">
        <v>40909</v>
      </c>
      <c r="B7" s="54">
        <v>10.32</v>
      </c>
      <c r="C7" s="54">
        <v>0.82</v>
      </c>
      <c r="D7" s="55">
        <v>24.42</v>
      </c>
      <c r="E7" s="56"/>
      <c r="F7" s="56">
        <v>41.3</v>
      </c>
      <c r="G7" s="57">
        <f t="shared" si="0"/>
        <v>426.21600000000001</v>
      </c>
      <c r="H7" s="58">
        <f t="shared" si="1"/>
        <v>33.865999999999993</v>
      </c>
      <c r="I7" s="59">
        <f t="shared" si="2"/>
        <v>1008.546</v>
      </c>
      <c r="J7" s="60">
        <f t="shared" si="4"/>
        <v>0</v>
      </c>
      <c r="K7" s="61">
        <f t="shared" si="3"/>
        <v>1468.6279999999999</v>
      </c>
    </row>
    <row r="8" spans="1:11" ht="14.1" customHeight="1">
      <c r="A8" s="53">
        <v>40940</v>
      </c>
      <c r="B8" s="54">
        <v>10.32</v>
      </c>
      <c r="C8" s="54">
        <v>0.97</v>
      </c>
      <c r="D8" s="55">
        <v>25.44</v>
      </c>
      <c r="E8" s="56"/>
      <c r="F8" s="56">
        <v>41.3</v>
      </c>
      <c r="G8" s="57">
        <f t="shared" si="0"/>
        <v>426.21600000000001</v>
      </c>
      <c r="H8" s="58">
        <f t="shared" si="1"/>
        <v>40.060999999999993</v>
      </c>
      <c r="I8" s="59">
        <f t="shared" si="2"/>
        <v>1050.672</v>
      </c>
      <c r="J8" s="60">
        <f t="shared" si="4"/>
        <v>0</v>
      </c>
      <c r="K8" s="61">
        <f t="shared" si="3"/>
        <v>1516.9490000000001</v>
      </c>
    </row>
    <row r="9" spans="1:11" ht="14.1" customHeight="1">
      <c r="A9" s="53">
        <v>40969</v>
      </c>
      <c r="B9" s="54">
        <v>10.32</v>
      </c>
      <c r="C9" s="54">
        <v>1.01</v>
      </c>
      <c r="D9" s="55">
        <v>18.86</v>
      </c>
      <c r="E9" s="56"/>
      <c r="F9" s="56">
        <v>41.3</v>
      </c>
      <c r="G9" s="57">
        <f t="shared" si="0"/>
        <v>426.21600000000001</v>
      </c>
      <c r="H9" s="58">
        <f t="shared" si="1"/>
        <v>41.713000000000001</v>
      </c>
      <c r="I9" s="59">
        <f t="shared" si="2"/>
        <v>778.91799999999989</v>
      </c>
      <c r="J9" s="60">
        <f t="shared" si="4"/>
        <v>0</v>
      </c>
      <c r="K9" s="61">
        <f t="shared" si="3"/>
        <v>1246.8469999999998</v>
      </c>
    </row>
    <row r="10" spans="1:11" ht="14.1" customHeight="1">
      <c r="A10" s="53">
        <v>41000</v>
      </c>
      <c r="B10" s="54">
        <v>10.32</v>
      </c>
      <c r="C10" s="54">
        <v>1.04</v>
      </c>
      <c r="D10" s="55">
        <v>7.73</v>
      </c>
      <c r="E10" s="56"/>
      <c r="F10" s="56">
        <v>41.3</v>
      </c>
      <c r="G10" s="57">
        <f t="shared" si="0"/>
        <v>426.21600000000001</v>
      </c>
      <c r="H10" s="58">
        <f t="shared" si="1"/>
        <v>42.951999999999998</v>
      </c>
      <c r="I10" s="59">
        <f t="shared" si="2"/>
        <v>319.24900000000002</v>
      </c>
      <c r="J10" s="60">
        <f t="shared" si="4"/>
        <v>0</v>
      </c>
      <c r="K10" s="61">
        <f t="shared" si="3"/>
        <v>788.41699999999992</v>
      </c>
    </row>
    <row r="11" spans="1:11" ht="14.1" customHeight="1">
      <c r="A11" s="53">
        <v>41030</v>
      </c>
      <c r="B11" s="54">
        <v>10.32</v>
      </c>
      <c r="C11" s="54">
        <v>0.79</v>
      </c>
      <c r="D11" s="55">
        <v>0</v>
      </c>
      <c r="E11" s="56"/>
      <c r="F11" s="56">
        <v>41.3</v>
      </c>
      <c r="G11" s="57">
        <f t="shared" si="0"/>
        <v>426.21600000000001</v>
      </c>
      <c r="H11" s="58">
        <f t="shared" si="1"/>
        <v>32.627000000000002</v>
      </c>
      <c r="I11" s="59">
        <f t="shared" si="2"/>
        <v>0</v>
      </c>
      <c r="J11" s="60">
        <f t="shared" si="4"/>
        <v>0</v>
      </c>
      <c r="K11" s="61">
        <f t="shared" si="3"/>
        <v>458.84299999999996</v>
      </c>
    </row>
    <row r="12" spans="1:11" ht="14.1" customHeight="1">
      <c r="A12" s="53">
        <v>41061</v>
      </c>
      <c r="B12" s="54">
        <v>10.32</v>
      </c>
      <c r="C12" s="54">
        <v>1.01</v>
      </c>
      <c r="D12" s="55">
        <v>0</v>
      </c>
      <c r="E12" s="56"/>
      <c r="F12" s="56">
        <v>41.3</v>
      </c>
      <c r="G12" s="57">
        <f t="shared" si="0"/>
        <v>426.21600000000001</v>
      </c>
      <c r="H12" s="58">
        <f t="shared" si="1"/>
        <v>41.713000000000001</v>
      </c>
      <c r="I12" s="59">
        <f t="shared" si="2"/>
        <v>0</v>
      </c>
      <c r="J12" s="60">
        <f t="shared" si="4"/>
        <v>0</v>
      </c>
      <c r="K12" s="61">
        <f t="shared" si="3"/>
        <v>467.92899999999997</v>
      </c>
    </row>
    <row r="13" spans="1:11" ht="14.1" customHeight="1">
      <c r="A13" s="53">
        <v>41091</v>
      </c>
      <c r="B13" s="62">
        <v>10.32</v>
      </c>
      <c r="C13" s="62">
        <v>0.63</v>
      </c>
      <c r="D13" s="55">
        <v>0</v>
      </c>
      <c r="E13" s="63"/>
      <c r="F13" s="63">
        <v>41.3</v>
      </c>
      <c r="G13" s="64">
        <f t="shared" si="0"/>
        <v>426.21600000000001</v>
      </c>
      <c r="H13" s="65">
        <f t="shared" si="1"/>
        <v>26.018999999999998</v>
      </c>
      <c r="I13" s="59">
        <f t="shared" si="2"/>
        <v>0</v>
      </c>
      <c r="J13" s="66">
        <f t="shared" si="4"/>
        <v>0</v>
      </c>
      <c r="K13" s="67">
        <f t="shared" si="3"/>
        <v>452.23500000000001</v>
      </c>
    </row>
    <row r="14" spans="1:11" ht="14.1" customHeight="1">
      <c r="A14" s="53">
        <v>41122</v>
      </c>
      <c r="B14" s="68">
        <v>10.9</v>
      </c>
      <c r="C14" s="54">
        <v>0.63</v>
      </c>
      <c r="D14" s="55">
        <v>0</v>
      </c>
      <c r="E14" s="56"/>
      <c r="F14" s="56">
        <v>41.3</v>
      </c>
      <c r="G14" s="57">
        <f t="shared" si="0"/>
        <v>450.16999999999996</v>
      </c>
      <c r="H14" s="58">
        <f t="shared" si="1"/>
        <v>26.018999999999998</v>
      </c>
      <c r="I14" s="59">
        <f t="shared" si="2"/>
        <v>0</v>
      </c>
      <c r="J14" s="60">
        <f t="shared" si="4"/>
        <v>0</v>
      </c>
      <c r="K14" s="61">
        <f t="shared" si="3"/>
        <v>476.18900000000002</v>
      </c>
    </row>
    <row r="15" spans="1:11" ht="14.1" customHeight="1">
      <c r="A15" s="69">
        <v>41153</v>
      </c>
      <c r="B15" s="70">
        <v>10.9</v>
      </c>
      <c r="C15" s="70">
        <v>0.78</v>
      </c>
      <c r="D15" s="71">
        <v>0</v>
      </c>
      <c r="E15" s="70"/>
      <c r="F15" s="63">
        <v>41.3</v>
      </c>
      <c r="G15" s="64">
        <f t="shared" si="0"/>
        <v>450.16999999999996</v>
      </c>
      <c r="H15" s="65">
        <f t="shared" si="1"/>
        <v>32.213999999999999</v>
      </c>
      <c r="I15" s="59">
        <f t="shared" si="2"/>
        <v>0</v>
      </c>
      <c r="J15" s="66">
        <f t="shared" si="4"/>
        <v>0</v>
      </c>
      <c r="K15" s="67">
        <f t="shared" si="3"/>
        <v>482.38399999999996</v>
      </c>
    </row>
    <row r="16" spans="1:11" ht="14.1" customHeight="1">
      <c r="A16" s="72">
        <v>41183</v>
      </c>
      <c r="B16" s="73">
        <v>10.9</v>
      </c>
      <c r="C16" s="73">
        <v>0.69</v>
      </c>
      <c r="D16" s="73">
        <v>6.6</v>
      </c>
      <c r="E16" s="73"/>
      <c r="F16" s="74">
        <v>41.3</v>
      </c>
      <c r="G16" s="75">
        <f t="shared" si="0"/>
        <v>450.16999999999996</v>
      </c>
      <c r="H16" s="76">
        <f t="shared" si="1"/>
        <v>28.496999999999996</v>
      </c>
      <c r="I16" s="77">
        <f t="shared" si="2"/>
        <v>272.58</v>
      </c>
      <c r="J16" s="78">
        <f t="shared" si="4"/>
        <v>0</v>
      </c>
      <c r="K16" s="77">
        <f t="shared" si="3"/>
        <v>751.24699999999984</v>
      </c>
    </row>
    <row r="17" spans="1:11" ht="14.1" customHeight="1">
      <c r="A17" s="72">
        <v>41214</v>
      </c>
      <c r="B17" s="73">
        <v>10.9</v>
      </c>
      <c r="C17" s="73">
        <v>1.17</v>
      </c>
      <c r="D17" s="73">
        <v>18</v>
      </c>
      <c r="E17" s="73"/>
      <c r="F17" s="74">
        <v>41.3</v>
      </c>
      <c r="G17" s="75">
        <f t="shared" si="0"/>
        <v>450.16999999999996</v>
      </c>
      <c r="H17" s="76">
        <f t="shared" si="1"/>
        <v>48.320999999999991</v>
      </c>
      <c r="I17" s="77">
        <f t="shared" si="2"/>
        <v>743.4</v>
      </c>
      <c r="J17" s="78">
        <f t="shared" si="4"/>
        <v>0</v>
      </c>
      <c r="K17" s="77">
        <f t="shared" si="3"/>
        <v>1241.8909999999998</v>
      </c>
    </row>
    <row r="18" spans="1:11" ht="14.1" customHeight="1">
      <c r="A18" s="72">
        <v>41244</v>
      </c>
      <c r="B18" s="73">
        <v>10.9</v>
      </c>
      <c r="C18" s="73">
        <v>1.33</v>
      </c>
      <c r="D18" s="73">
        <v>16.5</v>
      </c>
      <c r="E18" s="73"/>
      <c r="F18" s="74">
        <v>41.3</v>
      </c>
      <c r="G18" s="75">
        <f t="shared" si="0"/>
        <v>450.16999999999996</v>
      </c>
      <c r="H18" s="76">
        <f t="shared" si="1"/>
        <v>54.929000000000002</v>
      </c>
      <c r="I18" s="77">
        <f t="shared" si="2"/>
        <v>681.44999999999993</v>
      </c>
      <c r="J18" s="78">
        <f t="shared" si="4"/>
        <v>0</v>
      </c>
      <c r="K18" s="77">
        <f t="shared" si="3"/>
        <v>1186.549</v>
      </c>
    </row>
    <row r="19" spans="1:11" ht="14.1" customHeight="1">
      <c r="A19" s="72">
        <v>41275</v>
      </c>
      <c r="B19" s="73">
        <v>10.9</v>
      </c>
      <c r="C19" s="73">
        <v>1.37</v>
      </c>
      <c r="D19" s="73">
        <v>32.82</v>
      </c>
      <c r="E19" s="73"/>
      <c r="F19" s="74">
        <v>41.3</v>
      </c>
      <c r="G19" s="75">
        <f t="shared" si="0"/>
        <v>450.16999999999996</v>
      </c>
      <c r="H19" s="76">
        <f t="shared" si="1"/>
        <v>56.581000000000003</v>
      </c>
      <c r="I19" s="77">
        <f t="shared" si="2"/>
        <v>1355.4659999999999</v>
      </c>
      <c r="J19" s="78">
        <f t="shared" si="4"/>
        <v>0</v>
      </c>
      <c r="K19" s="77">
        <f t="shared" si="3"/>
        <v>1862.2170000000001</v>
      </c>
    </row>
    <row r="20" spans="1:11" ht="14.1" customHeight="1">
      <c r="A20" s="72">
        <v>41306</v>
      </c>
      <c r="B20" s="73">
        <v>10.9</v>
      </c>
      <c r="C20" s="73">
        <v>0.98</v>
      </c>
      <c r="D20" s="73">
        <v>23.98</v>
      </c>
      <c r="E20" s="73"/>
      <c r="F20" s="74">
        <v>41.3</v>
      </c>
      <c r="G20" s="75">
        <f t="shared" si="0"/>
        <v>450.16999999999996</v>
      </c>
      <c r="H20" s="76">
        <f t="shared" si="1"/>
        <v>40.473999999999997</v>
      </c>
      <c r="I20" s="77">
        <f t="shared" si="2"/>
        <v>990.37399999999991</v>
      </c>
      <c r="J20" s="78">
        <f t="shared" si="4"/>
        <v>0</v>
      </c>
      <c r="K20" s="77">
        <f t="shared" si="3"/>
        <v>1481.0179999999998</v>
      </c>
    </row>
    <row r="21" spans="1:11" ht="14.1" customHeight="1">
      <c r="A21" s="72">
        <v>41334</v>
      </c>
      <c r="B21" s="73">
        <v>10.9</v>
      </c>
      <c r="C21" s="73">
        <v>1.32</v>
      </c>
      <c r="D21" s="73">
        <v>26.44</v>
      </c>
      <c r="E21" s="73"/>
      <c r="F21" s="74">
        <v>41.3</v>
      </c>
      <c r="G21" s="75">
        <f t="shared" si="0"/>
        <v>450.16999999999996</v>
      </c>
      <c r="H21" s="76">
        <f t="shared" si="1"/>
        <v>54.515999999999998</v>
      </c>
      <c r="I21" s="77">
        <f t="shared" si="2"/>
        <v>1091.972</v>
      </c>
      <c r="J21" s="78">
        <f t="shared" si="4"/>
        <v>0</v>
      </c>
      <c r="K21" s="77">
        <f t="shared" si="3"/>
        <v>1596.6580000000001</v>
      </c>
    </row>
    <row r="22" spans="1:11" ht="14.1" customHeight="1">
      <c r="A22" s="72">
        <v>41365</v>
      </c>
      <c r="B22" s="73">
        <v>10.9</v>
      </c>
      <c r="C22" s="73">
        <v>0.94</v>
      </c>
      <c r="D22" s="73">
        <v>16.8</v>
      </c>
      <c r="E22" s="73"/>
      <c r="F22" s="74">
        <v>41.3</v>
      </c>
      <c r="G22" s="75">
        <f t="shared" si="0"/>
        <v>450.16999999999996</v>
      </c>
      <c r="H22" s="76">
        <f t="shared" si="1"/>
        <v>38.821999999999996</v>
      </c>
      <c r="I22" s="77">
        <f t="shared" si="2"/>
        <v>693.84</v>
      </c>
      <c r="J22" s="78">
        <f t="shared" si="4"/>
        <v>0</v>
      </c>
      <c r="K22" s="77">
        <f t="shared" si="3"/>
        <v>1182.8319999999999</v>
      </c>
    </row>
    <row r="23" spans="1:11" ht="14.1" customHeight="1">
      <c r="A23" s="72">
        <v>41395</v>
      </c>
      <c r="B23" s="73">
        <v>10.9</v>
      </c>
      <c r="C23" s="73">
        <v>1.18</v>
      </c>
      <c r="D23" s="73">
        <v>0</v>
      </c>
      <c r="E23" s="73"/>
      <c r="F23" s="74">
        <v>41.3</v>
      </c>
      <c r="G23" s="75">
        <f t="shared" si="0"/>
        <v>450.16999999999996</v>
      </c>
      <c r="H23" s="76">
        <f t="shared" si="1"/>
        <v>48.733999999999995</v>
      </c>
      <c r="I23" s="77">
        <f t="shared" si="2"/>
        <v>0</v>
      </c>
      <c r="J23" s="78">
        <f t="shared" si="4"/>
        <v>0</v>
      </c>
      <c r="K23" s="77">
        <f t="shared" si="3"/>
        <v>498.904</v>
      </c>
    </row>
    <row r="24" spans="1:11" ht="14.1" customHeight="1">
      <c r="A24" s="72">
        <v>41426</v>
      </c>
      <c r="B24" s="73">
        <v>10.9</v>
      </c>
      <c r="C24" s="73">
        <v>0.75</v>
      </c>
      <c r="D24" s="73">
        <v>0</v>
      </c>
      <c r="E24" s="73"/>
      <c r="F24" s="74">
        <v>41.3</v>
      </c>
      <c r="G24" s="75">
        <f t="shared" si="0"/>
        <v>450.16999999999996</v>
      </c>
      <c r="H24" s="76">
        <f t="shared" si="1"/>
        <v>30.974999999999998</v>
      </c>
      <c r="I24" s="77">
        <f t="shared" si="2"/>
        <v>0</v>
      </c>
      <c r="J24" s="78">
        <f t="shared" si="4"/>
        <v>0</v>
      </c>
      <c r="K24" s="77">
        <f t="shared" si="3"/>
        <v>481.14499999999998</v>
      </c>
    </row>
    <row r="25" spans="1:11" ht="14.1" customHeight="1">
      <c r="A25" s="72">
        <v>41456</v>
      </c>
      <c r="B25" s="73">
        <v>11.9</v>
      </c>
      <c r="C25" s="73">
        <v>0.97</v>
      </c>
      <c r="D25" s="73">
        <v>0</v>
      </c>
      <c r="E25" s="73"/>
      <c r="F25" s="74">
        <v>41.3</v>
      </c>
      <c r="G25" s="75">
        <f t="shared" si="0"/>
        <v>491.46999999999997</v>
      </c>
      <c r="H25" s="76">
        <f t="shared" si="1"/>
        <v>40.060999999999993</v>
      </c>
      <c r="I25" s="77">
        <f t="shared" si="2"/>
        <v>0</v>
      </c>
      <c r="J25" s="78">
        <f t="shared" si="4"/>
        <v>0</v>
      </c>
      <c r="K25" s="77">
        <f t="shared" si="3"/>
        <v>531.53099999999995</v>
      </c>
    </row>
    <row r="26" spans="1:11" ht="14.1" customHeight="1">
      <c r="A26" s="69">
        <v>41487</v>
      </c>
      <c r="B26" s="70">
        <v>11.9</v>
      </c>
      <c r="C26" s="70">
        <v>1.03</v>
      </c>
      <c r="D26" s="71">
        <v>0</v>
      </c>
      <c r="E26" s="70"/>
      <c r="F26" s="63">
        <v>41.3</v>
      </c>
      <c r="G26" s="64">
        <f t="shared" si="0"/>
        <v>491.46999999999997</v>
      </c>
      <c r="H26" s="65">
        <f t="shared" si="1"/>
        <v>42.539000000000001</v>
      </c>
      <c r="I26" s="59">
        <f t="shared" si="2"/>
        <v>0</v>
      </c>
      <c r="J26" s="66">
        <f t="shared" si="4"/>
        <v>0</v>
      </c>
      <c r="K26" s="67">
        <f t="shared" si="3"/>
        <v>534.0089999999999</v>
      </c>
    </row>
    <row r="27" spans="1:11" ht="14.1" customHeight="1">
      <c r="A27" s="69">
        <v>41518</v>
      </c>
      <c r="B27" s="70">
        <v>11.9</v>
      </c>
      <c r="C27" s="70">
        <v>1.18</v>
      </c>
      <c r="D27" s="71">
        <v>0</v>
      </c>
      <c r="E27" s="70"/>
      <c r="F27" s="63">
        <v>41.3</v>
      </c>
      <c r="G27" s="64">
        <f t="shared" si="0"/>
        <v>491.46999999999997</v>
      </c>
      <c r="H27" s="65">
        <f t="shared" si="1"/>
        <v>48.733999999999995</v>
      </c>
      <c r="I27" s="59">
        <f t="shared" si="2"/>
        <v>0</v>
      </c>
      <c r="J27" s="66">
        <f t="shared" si="4"/>
        <v>0</v>
      </c>
      <c r="K27" s="67">
        <f t="shared" si="3"/>
        <v>540.20399999999995</v>
      </c>
    </row>
    <row r="28" spans="1:11" ht="14.1" customHeight="1">
      <c r="A28" s="69">
        <v>41548</v>
      </c>
      <c r="B28" s="70">
        <v>11.9</v>
      </c>
      <c r="C28" s="70">
        <v>1.04</v>
      </c>
      <c r="D28" s="71">
        <v>8</v>
      </c>
      <c r="E28" s="70"/>
      <c r="F28" s="63">
        <v>41.3</v>
      </c>
      <c r="G28" s="64">
        <f t="shared" si="0"/>
        <v>491.46999999999997</v>
      </c>
      <c r="H28" s="65">
        <f t="shared" si="1"/>
        <v>42.951999999999998</v>
      </c>
      <c r="I28" s="59">
        <f t="shared" si="2"/>
        <v>330.4</v>
      </c>
      <c r="J28" s="66">
        <f t="shared" si="4"/>
        <v>0</v>
      </c>
      <c r="K28" s="67">
        <f t="shared" si="3"/>
        <v>864.822</v>
      </c>
    </row>
    <row r="29" spans="1:11" ht="14.1" customHeight="1">
      <c r="A29" s="69">
        <v>41579</v>
      </c>
      <c r="B29" s="70">
        <v>11.9</v>
      </c>
      <c r="C29" s="70">
        <v>1.6</v>
      </c>
      <c r="D29" s="71">
        <v>13.8</v>
      </c>
      <c r="E29" s="70"/>
      <c r="F29" s="63">
        <v>41.3</v>
      </c>
      <c r="G29" s="64">
        <f t="shared" si="0"/>
        <v>491.46999999999997</v>
      </c>
      <c r="H29" s="65">
        <f t="shared" si="1"/>
        <v>66.08</v>
      </c>
      <c r="I29" s="59">
        <f t="shared" si="2"/>
        <v>569.93999999999994</v>
      </c>
      <c r="J29" s="66">
        <f t="shared" si="4"/>
        <v>0</v>
      </c>
      <c r="K29" s="67">
        <f t="shared" si="3"/>
        <v>1127.49</v>
      </c>
    </row>
    <row r="30" spans="1:11" ht="14.1" customHeight="1">
      <c r="A30" s="69">
        <v>41609</v>
      </c>
      <c r="B30" s="70">
        <v>11.9</v>
      </c>
      <c r="C30" s="70">
        <v>1.6</v>
      </c>
      <c r="D30" s="71">
        <v>12.9</v>
      </c>
      <c r="E30" s="70"/>
      <c r="F30" s="63">
        <v>41.3</v>
      </c>
      <c r="G30" s="64">
        <f t="shared" si="0"/>
        <v>491.46999999999997</v>
      </c>
      <c r="H30" s="65">
        <f t="shared" si="1"/>
        <v>66.08</v>
      </c>
      <c r="I30" s="59">
        <f t="shared" si="2"/>
        <v>532.77</v>
      </c>
      <c r="J30" s="66">
        <f t="shared" si="4"/>
        <v>0</v>
      </c>
      <c r="K30" s="67">
        <f t="shared" si="3"/>
        <v>1090.32</v>
      </c>
    </row>
    <row r="31" spans="1:11" ht="14.1" customHeight="1">
      <c r="A31" s="69">
        <v>41640</v>
      </c>
      <c r="B31" s="70">
        <v>11.9</v>
      </c>
      <c r="C31" s="70">
        <v>1.75</v>
      </c>
      <c r="D31" s="71">
        <v>25.22</v>
      </c>
      <c r="E31" s="70">
        <v>3</v>
      </c>
      <c r="F31" s="63">
        <v>41.3</v>
      </c>
      <c r="G31" s="64">
        <f t="shared" si="0"/>
        <v>491.46999999999997</v>
      </c>
      <c r="H31" s="65">
        <f t="shared" si="1"/>
        <v>72.274999999999991</v>
      </c>
      <c r="I31" s="59">
        <f t="shared" si="2"/>
        <v>1041.5859999999998</v>
      </c>
      <c r="J31" s="66">
        <f t="shared" si="4"/>
        <v>123.89999999999999</v>
      </c>
      <c r="K31" s="67">
        <f t="shared" si="3"/>
        <v>1729.2309999999998</v>
      </c>
    </row>
    <row r="32" spans="1:11" ht="14.1" customHeight="1">
      <c r="A32" s="79">
        <v>41671</v>
      </c>
      <c r="B32" s="70">
        <v>11.9</v>
      </c>
      <c r="C32" s="80">
        <v>1.46</v>
      </c>
      <c r="D32" s="81">
        <v>30.67</v>
      </c>
      <c r="E32" s="82">
        <v>3</v>
      </c>
      <c r="F32" s="63">
        <v>41.3</v>
      </c>
      <c r="G32" s="64">
        <f t="shared" si="0"/>
        <v>491.46999999999997</v>
      </c>
      <c r="H32" s="65">
        <f t="shared" si="1"/>
        <v>60.297999999999995</v>
      </c>
      <c r="I32" s="59">
        <f t="shared" si="2"/>
        <v>1266.671</v>
      </c>
      <c r="J32" s="66">
        <f t="shared" si="4"/>
        <v>123.89999999999999</v>
      </c>
      <c r="K32" s="67">
        <f t="shared" si="3"/>
        <v>1942.3389999999999</v>
      </c>
    </row>
    <row r="33" spans="1:11" ht="14.1" customHeight="1">
      <c r="A33" s="79">
        <v>41699</v>
      </c>
      <c r="B33" s="82">
        <v>11.9</v>
      </c>
      <c r="C33" s="82">
        <v>1.32</v>
      </c>
      <c r="D33" s="81">
        <v>20.3</v>
      </c>
      <c r="E33" s="82">
        <v>3</v>
      </c>
      <c r="F33" s="63">
        <v>41.3</v>
      </c>
      <c r="G33" s="64">
        <f t="shared" si="0"/>
        <v>491.46999999999997</v>
      </c>
      <c r="H33" s="65">
        <f t="shared" si="1"/>
        <v>54.515999999999998</v>
      </c>
      <c r="I33" s="59">
        <f t="shared" si="2"/>
        <v>838.39</v>
      </c>
      <c r="J33" s="66">
        <f t="shared" si="4"/>
        <v>123.89999999999999</v>
      </c>
      <c r="K33" s="67">
        <f t="shared" si="3"/>
        <v>1508.2760000000001</v>
      </c>
    </row>
    <row r="34" spans="1:11" s="47" customFormat="1" ht="14.1" customHeight="1">
      <c r="A34" s="79">
        <v>41730</v>
      </c>
      <c r="B34" s="82">
        <v>11.9</v>
      </c>
      <c r="C34" s="82">
        <v>1.56</v>
      </c>
      <c r="D34" s="81">
        <v>10.5</v>
      </c>
      <c r="E34" s="82">
        <v>3</v>
      </c>
      <c r="F34" s="63">
        <v>41.3</v>
      </c>
      <c r="G34" s="64">
        <f t="shared" si="0"/>
        <v>491.46999999999997</v>
      </c>
      <c r="H34" s="65">
        <f t="shared" si="1"/>
        <v>64.427999999999997</v>
      </c>
      <c r="I34" s="59">
        <f t="shared" si="2"/>
        <v>433.65</v>
      </c>
      <c r="J34" s="66">
        <f t="shared" si="4"/>
        <v>123.89999999999999</v>
      </c>
      <c r="K34" s="67">
        <f t="shared" si="3"/>
        <v>1113.4479999999999</v>
      </c>
    </row>
    <row r="35" spans="1:11" ht="14.1" customHeight="1">
      <c r="A35" s="79">
        <v>41760</v>
      </c>
      <c r="B35" s="82">
        <v>11.9</v>
      </c>
      <c r="C35" s="82">
        <v>0.3</v>
      </c>
      <c r="D35" s="81">
        <v>0</v>
      </c>
      <c r="E35" s="82">
        <v>3</v>
      </c>
      <c r="F35" s="63">
        <v>41.3</v>
      </c>
      <c r="G35" s="64">
        <f t="shared" si="0"/>
        <v>491.46999999999997</v>
      </c>
      <c r="H35" s="65">
        <f t="shared" si="1"/>
        <v>12.389999999999999</v>
      </c>
      <c r="I35" s="59">
        <f t="shared" si="2"/>
        <v>0</v>
      </c>
      <c r="J35" s="66">
        <f t="shared" si="4"/>
        <v>123.89999999999999</v>
      </c>
      <c r="K35" s="67">
        <f t="shared" si="3"/>
        <v>627.76</v>
      </c>
    </row>
    <row r="36" spans="1:11" ht="14.1" customHeight="1">
      <c r="A36" s="83">
        <v>41791</v>
      </c>
      <c r="B36" s="84">
        <v>11.9</v>
      </c>
      <c r="C36" s="84">
        <v>1.07</v>
      </c>
      <c r="D36" s="85">
        <v>0</v>
      </c>
      <c r="E36" s="84">
        <v>3</v>
      </c>
      <c r="F36" s="86">
        <v>41.3</v>
      </c>
      <c r="G36" s="87">
        <f t="shared" si="0"/>
        <v>491.46999999999997</v>
      </c>
      <c r="H36" s="88">
        <f t="shared" si="1"/>
        <v>44.191000000000003</v>
      </c>
      <c r="I36" s="77">
        <f t="shared" si="2"/>
        <v>0</v>
      </c>
      <c r="J36" s="89">
        <f t="shared" si="4"/>
        <v>123.89999999999999</v>
      </c>
      <c r="K36" s="90">
        <f t="shared" si="3"/>
        <v>659.56100000000004</v>
      </c>
    </row>
    <row r="37" spans="1:11" ht="14.1" customHeight="1">
      <c r="A37" s="91" t="s">
        <v>0</v>
      </c>
      <c r="B37" s="92">
        <f>SUM(B3:B36)</f>
        <v>376.2199999999998</v>
      </c>
      <c r="C37" s="92">
        <f t="shared" ref="C37" si="5">SUM(C3:C36)</f>
        <v>36.910000000000004</v>
      </c>
      <c r="D37" s="93">
        <f>SUM(B37:C37)</f>
        <v>413.12999999999982</v>
      </c>
      <c r="E37" s="92">
        <f>SUM(E31:E36)</f>
        <v>18</v>
      </c>
      <c r="F37" s="92"/>
      <c r="G37" s="92">
        <f t="shared" ref="G37:I37" si="6">SUM(G3:G36)</f>
        <v>15537.885999999993</v>
      </c>
      <c r="H37" s="94">
        <f t="shared" si="6"/>
        <v>1524.3830000000003</v>
      </c>
      <c r="I37" s="93">
        <f t="shared" si="6"/>
        <v>15510.627999999999</v>
      </c>
      <c r="J37" s="95">
        <f t="shared" ref="J37" si="7">SUM(J3:J36)</f>
        <v>743.4</v>
      </c>
      <c r="K37" s="96">
        <f>SUM(K3:K36)</f>
        <v>33316.296999999999</v>
      </c>
    </row>
    <row r="89" spans="2:11" ht="75">
      <c r="B89" s="4" t="s">
        <v>9</v>
      </c>
      <c r="C89" s="5" t="s">
        <v>10</v>
      </c>
      <c r="D89" s="48" t="s">
        <v>1</v>
      </c>
      <c r="E89" s="5" t="s">
        <v>3</v>
      </c>
      <c r="F89" s="44" t="s">
        <v>4</v>
      </c>
      <c r="G89" s="7" t="s">
        <v>5</v>
      </c>
      <c r="H89" s="9" t="s">
        <v>6</v>
      </c>
      <c r="I89" s="50" t="s">
        <v>7</v>
      </c>
      <c r="K89" s="5" t="s">
        <v>2</v>
      </c>
    </row>
    <row r="90" spans="2:11">
      <c r="B90" s="12">
        <v>0.93</v>
      </c>
      <c r="C90" s="13">
        <v>0</v>
      </c>
      <c r="D90" s="43">
        <v>0</v>
      </c>
      <c r="E90" s="6">
        <v>41.3</v>
      </c>
      <c r="F90" s="10">
        <f t="shared" ref="F90:F123" si="8">(SUM(B90:D90))*E90</f>
        <v>38.408999999999999</v>
      </c>
      <c r="G90" s="8">
        <f t="shared" ref="G90:G123" si="9">B90*E90</f>
        <v>38.408999999999999</v>
      </c>
      <c r="H90" s="11">
        <f t="shared" ref="H90:H123" si="10">C90*E90</f>
        <v>0</v>
      </c>
      <c r="I90" s="45">
        <f t="shared" ref="I90:I123" si="11">D90*E90</f>
        <v>0</v>
      </c>
      <c r="K90" s="13">
        <v>4000</v>
      </c>
    </row>
    <row r="91" spans="2:11">
      <c r="B91" s="12">
        <v>1.0900000000000001</v>
      </c>
      <c r="C91" s="13">
        <v>0</v>
      </c>
      <c r="D91" s="43">
        <v>0</v>
      </c>
      <c r="E91" s="6">
        <v>41.3</v>
      </c>
      <c r="F91" s="10">
        <f t="shared" si="8"/>
        <v>45.017000000000003</v>
      </c>
      <c r="G91" s="8">
        <f t="shared" si="9"/>
        <v>45.017000000000003</v>
      </c>
      <c r="H91" s="11">
        <f t="shared" si="10"/>
        <v>0</v>
      </c>
      <c r="I91" s="45">
        <f t="shared" si="11"/>
        <v>0</v>
      </c>
      <c r="K91" s="13"/>
    </row>
    <row r="92" spans="2:11">
      <c r="B92" s="12">
        <v>1.04</v>
      </c>
      <c r="C92" s="13">
        <v>0</v>
      </c>
      <c r="D92" s="43">
        <v>0</v>
      </c>
      <c r="E92" s="6">
        <v>41.3</v>
      </c>
      <c r="F92" s="10">
        <f t="shared" si="8"/>
        <v>42.951999999999998</v>
      </c>
      <c r="G92" s="8">
        <f t="shared" si="9"/>
        <v>42.951999999999998</v>
      </c>
      <c r="H92" s="11">
        <f t="shared" si="10"/>
        <v>0</v>
      </c>
      <c r="I92" s="45">
        <f t="shared" si="11"/>
        <v>0</v>
      </c>
      <c r="K92" s="13"/>
    </row>
    <row r="93" spans="2:11">
      <c r="B93" s="12">
        <v>1.56</v>
      </c>
      <c r="C93" s="13">
        <v>0</v>
      </c>
      <c r="D93" s="43">
        <v>0</v>
      </c>
      <c r="E93" s="6">
        <v>41.3</v>
      </c>
      <c r="F93" s="10">
        <f t="shared" si="8"/>
        <v>64.427999999999997</v>
      </c>
      <c r="G93" s="8">
        <f t="shared" si="9"/>
        <v>64.427999999999997</v>
      </c>
      <c r="H93" s="11">
        <f t="shared" si="10"/>
        <v>0</v>
      </c>
      <c r="I93" s="45">
        <f t="shared" si="11"/>
        <v>0</v>
      </c>
      <c r="K93" s="13"/>
    </row>
    <row r="94" spans="2:11">
      <c r="B94" s="12">
        <v>0.82</v>
      </c>
      <c r="C94" s="13">
        <v>0</v>
      </c>
      <c r="D94" s="43">
        <v>0</v>
      </c>
      <c r="E94" s="6">
        <v>41.3</v>
      </c>
      <c r="F94" s="10">
        <f t="shared" si="8"/>
        <v>33.865999999999993</v>
      </c>
      <c r="G94" s="8">
        <f t="shared" si="9"/>
        <v>33.865999999999993</v>
      </c>
      <c r="H94" s="11">
        <f t="shared" si="10"/>
        <v>0</v>
      </c>
      <c r="I94" s="45">
        <f t="shared" si="11"/>
        <v>0</v>
      </c>
      <c r="K94" s="13"/>
    </row>
    <row r="95" spans="2:11">
      <c r="B95" s="12">
        <v>0.97</v>
      </c>
      <c r="C95" s="13">
        <v>0</v>
      </c>
      <c r="D95" s="43">
        <v>0</v>
      </c>
      <c r="E95" s="6">
        <v>41.3</v>
      </c>
      <c r="F95" s="10">
        <f t="shared" si="8"/>
        <v>40.060999999999993</v>
      </c>
      <c r="G95" s="8">
        <f t="shared" si="9"/>
        <v>40.060999999999993</v>
      </c>
      <c r="H95" s="11">
        <f t="shared" si="10"/>
        <v>0</v>
      </c>
      <c r="I95" s="45">
        <f t="shared" si="11"/>
        <v>0</v>
      </c>
      <c r="K95" s="13"/>
    </row>
    <row r="96" spans="2:11">
      <c r="B96" s="12">
        <v>1.01</v>
      </c>
      <c r="C96" s="13">
        <v>0</v>
      </c>
      <c r="D96" s="43">
        <v>0</v>
      </c>
      <c r="E96" s="6">
        <v>41.3</v>
      </c>
      <c r="F96" s="10">
        <f t="shared" si="8"/>
        <v>41.713000000000001</v>
      </c>
      <c r="G96" s="8">
        <f t="shared" si="9"/>
        <v>41.713000000000001</v>
      </c>
      <c r="H96" s="11">
        <f t="shared" si="10"/>
        <v>0</v>
      </c>
      <c r="I96" s="45">
        <f t="shared" si="11"/>
        <v>0</v>
      </c>
      <c r="K96" s="13"/>
    </row>
    <row r="97" spans="2:11">
      <c r="B97" s="12">
        <v>1.04</v>
      </c>
      <c r="C97" s="13">
        <v>0</v>
      </c>
      <c r="D97" s="43">
        <v>0</v>
      </c>
      <c r="E97" s="6">
        <v>41.3</v>
      </c>
      <c r="F97" s="10">
        <f t="shared" si="8"/>
        <v>42.951999999999998</v>
      </c>
      <c r="G97" s="8">
        <f t="shared" si="9"/>
        <v>42.951999999999998</v>
      </c>
      <c r="H97" s="11">
        <f t="shared" si="10"/>
        <v>0</v>
      </c>
      <c r="I97" s="45">
        <f t="shared" si="11"/>
        <v>0</v>
      </c>
      <c r="K97" s="13"/>
    </row>
    <row r="98" spans="2:11">
      <c r="B98" s="12">
        <v>0.79</v>
      </c>
      <c r="C98" s="13">
        <v>0</v>
      </c>
      <c r="D98" s="43">
        <v>0</v>
      </c>
      <c r="E98" s="6">
        <v>41.3</v>
      </c>
      <c r="F98" s="10">
        <f t="shared" si="8"/>
        <v>32.627000000000002</v>
      </c>
      <c r="G98" s="8">
        <f t="shared" si="9"/>
        <v>32.627000000000002</v>
      </c>
      <c r="H98" s="11">
        <f t="shared" si="10"/>
        <v>0</v>
      </c>
      <c r="I98" s="45">
        <f t="shared" si="11"/>
        <v>0</v>
      </c>
      <c r="K98" s="13"/>
    </row>
    <row r="99" spans="2:11">
      <c r="B99" s="12">
        <v>1.01</v>
      </c>
      <c r="C99" s="13">
        <v>0</v>
      </c>
      <c r="D99" s="43">
        <v>0</v>
      </c>
      <c r="E99" s="6">
        <v>41.3</v>
      </c>
      <c r="F99" s="10">
        <f t="shared" si="8"/>
        <v>41.713000000000001</v>
      </c>
      <c r="G99" s="8">
        <f t="shared" si="9"/>
        <v>41.713000000000001</v>
      </c>
      <c r="H99" s="11">
        <f t="shared" si="10"/>
        <v>0</v>
      </c>
      <c r="I99" s="45">
        <f t="shared" si="11"/>
        <v>0</v>
      </c>
      <c r="K99" s="13"/>
    </row>
    <row r="100" spans="2:11">
      <c r="B100" s="15">
        <v>0.63</v>
      </c>
      <c r="C100" s="13">
        <v>0</v>
      </c>
      <c r="D100" s="43">
        <v>0</v>
      </c>
      <c r="E100" s="14">
        <v>41.3</v>
      </c>
      <c r="F100" s="17">
        <f t="shared" si="8"/>
        <v>26.018999999999998</v>
      </c>
      <c r="G100" s="18">
        <f t="shared" si="9"/>
        <v>26.018999999999998</v>
      </c>
      <c r="H100" s="19">
        <f t="shared" si="10"/>
        <v>0</v>
      </c>
      <c r="I100" s="45">
        <f t="shared" si="11"/>
        <v>0</v>
      </c>
      <c r="K100" s="16"/>
    </row>
    <row r="101" spans="2:11">
      <c r="B101" s="12">
        <v>0.63</v>
      </c>
      <c r="C101" s="13">
        <v>0</v>
      </c>
      <c r="D101" s="43">
        <v>0</v>
      </c>
      <c r="E101" s="6">
        <v>41.3</v>
      </c>
      <c r="F101" s="10">
        <f t="shared" si="8"/>
        <v>26.018999999999998</v>
      </c>
      <c r="G101" s="8">
        <f t="shared" si="9"/>
        <v>26.018999999999998</v>
      </c>
      <c r="H101" s="11">
        <f t="shared" si="10"/>
        <v>0</v>
      </c>
      <c r="I101" s="45">
        <f t="shared" si="11"/>
        <v>0</v>
      </c>
      <c r="K101" s="13"/>
    </row>
    <row r="102" spans="2:11">
      <c r="B102" s="1">
        <v>0.78</v>
      </c>
      <c r="C102" s="13">
        <v>0</v>
      </c>
      <c r="D102" s="43">
        <v>0</v>
      </c>
      <c r="E102" s="14">
        <v>41.3</v>
      </c>
      <c r="F102" s="17">
        <f t="shared" si="8"/>
        <v>32.213999999999999</v>
      </c>
      <c r="G102" s="18">
        <f t="shared" si="9"/>
        <v>32.213999999999999</v>
      </c>
      <c r="H102" s="19">
        <f t="shared" si="10"/>
        <v>0</v>
      </c>
      <c r="I102" s="45">
        <f t="shared" si="11"/>
        <v>0</v>
      </c>
      <c r="K102" s="2"/>
    </row>
    <row r="103" spans="2:11">
      <c r="B103" s="25">
        <v>0.69</v>
      </c>
      <c r="C103" s="13">
        <v>0</v>
      </c>
      <c r="D103" s="43">
        <v>0</v>
      </c>
      <c r="E103" s="27">
        <v>41.3</v>
      </c>
      <c r="F103" s="28">
        <f t="shared" si="8"/>
        <v>28.496999999999996</v>
      </c>
      <c r="G103" s="29">
        <f t="shared" si="9"/>
        <v>28.496999999999996</v>
      </c>
      <c r="H103" s="30">
        <f t="shared" si="10"/>
        <v>0</v>
      </c>
      <c r="I103" s="46">
        <f t="shared" si="11"/>
        <v>0</v>
      </c>
      <c r="K103" s="26"/>
    </row>
    <row r="104" spans="2:11">
      <c r="B104" s="25">
        <v>1.17</v>
      </c>
      <c r="C104" s="13">
        <v>0</v>
      </c>
      <c r="D104" s="43">
        <v>0</v>
      </c>
      <c r="E104" s="27">
        <v>41.3</v>
      </c>
      <c r="F104" s="28">
        <f t="shared" si="8"/>
        <v>48.320999999999991</v>
      </c>
      <c r="G104" s="29">
        <f t="shared" si="9"/>
        <v>48.320999999999991</v>
      </c>
      <c r="H104" s="30">
        <f t="shared" si="10"/>
        <v>0</v>
      </c>
      <c r="I104" s="46">
        <f t="shared" si="11"/>
        <v>0</v>
      </c>
      <c r="K104" s="26"/>
    </row>
    <row r="105" spans="2:11">
      <c r="B105" s="25">
        <v>1.33</v>
      </c>
      <c r="C105" s="13">
        <v>0</v>
      </c>
      <c r="D105" s="43">
        <v>0</v>
      </c>
      <c r="E105" s="27">
        <v>41.3</v>
      </c>
      <c r="F105" s="28">
        <f t="shared" si="8"/>
        <v>54.929000000000002</v>
      </c>
      <c r="G105" s="29">
        <f t="shared" si="9"/>
        <v>54.929000000000002</v>
      </c>
      <c r="H105" s="30">
        <f t="shared" si="10"/>
        <v>0</v>
      </c>
      <c r="I105" s="46">
        <f t="shared" si="11"/>
        <v>0</v>
      </c>
      <c r="K105" s="26"/>
    </row>
    <row r="106" spans="2:11">
      <c r="B106" s="25">
        <v>1.37</v>
      </c>
      <c r="C106" s="13">
        <v>0</v>
      </c>
      <c r="D106" s="43">
        <v>0</v>
      </c>
      <c r="E106" s="27">
        <v>41.3</v>
      </c>
      <c r="F106" s="28">
        <f t="shared" si="8"/>
        <v>56.581000000000003</v>
      </c>
      <c r="G106" s="29">
        <f t="shared" si="9"/>
        <v>56.581000000000003</v>
      </c>
      <c r="H106" s="30">
        <f t="shared" si="10"/>
        <v>0</v>
      </c>
      <c r="I106" s="46">
        <f t="shared" si="11"/>
        <v>0</v>
      </c>
      <c r="K106" s="26"/>
    </row>
    <row r="107" spans="2:11">
      <c r="B107" s="25">
        <v>0.98</v>
      </c>
      <c r="C107" s="13">
        <v>0</v>
      </c>
      <c r="D107" s="43">
        <v>0</v>
      </c>
      <c r="E107" s="27">
        <v>41.3</v>
      </c>
      <c r="F107" s="28">
        <f t="shared" si="8"/>
        <v>40.473999999999997</v>
      </c>
      <c r="G107" s="29">
        <f t="shared" si="9"/>
        <v>40.473999999999997</v>
      </c>
      <c r="H107" s="30">
        <f t="shared" si="10"/>
        <v>0</v>
      </c>
      <c r="I107" s="46">
        <f t="shared" si="11"/>
        <v>0</v>
      </c>
      <c r="K107" s="26"/>
    </row>
    <row r="108" spans="2:11">
      <c r="B108" s="25">
        <v>1.32</v>
      </c>
      <c r="C108" s="13">
        <v>0</v>
      </c>
      <c r="D108" s="43">
        <v>0</v>
      </c>
      <c r="E108" s="27">
        <v>41.3</v>
      </c>
      <c r="F108" s="28">
        <f t="shared" si="8"/>
        <v>54.515999999999998</v>
      </c>
      <c r="G108" s="29">
        <f t="shared" si="9"/>
        <v>54.515999999999998</v>
      </c>
      <c r="H108" s="30">
        <f t="shared" si="10"/>
        <v>0</v>
      </c>
      <c r="I108" s="46">
        <f t="shared" si="11"/>
        <v>0</v>
      </c>
      <c r="K108" s="26"/>
    </row>
    <row r="109" spans="2:11">
      <c r="B109" s="25">
        <v>0.94</v>
      </c>
      <c r="C109" s="13">
        <v>0</v>
      </c>
      <c r="D109" s="43">
        <v>0</v>
      </c>
      <c r="E109" s="27">
        <v>41.3</v>
      </c>
      <c r="F109" s="28">
        <f t="shared" si="8"/>
        <v>38.821999999999996</v>
      </c>
      <c r="G109" s="29">
        <f t="shared" si="9"/>
        <v>38.821999999999996</v>
      </c>
      <c r="H109" s="30">
        <f t="shared" si="10"/>
        <v>0</v>
      </c>
      <c r="I109" s="46">
        <f t="shared" si="11"/>
        <v>0</v>
      </c>
      <c r="K109" s="26"/>
    </row>
    <row r="110" spans="2:11">
      <c r="B110" s="25">
        <v>1.18</v>
      </c>
      <c r="C110" s="13">
        <v>0</v>
      </c>
      <c r="D110" s="43">
        <v>0</v>
      </c>
      <c r="E110" s="27">
        <v>41.3</v>
      </c>
      <c r="F110" s="28">
        <f t="shared" si="8"/>
        <v>48.733999999999995</v>
      </c>
      <c r="G110" s="29">
        <f t="shared" si="9"/>
        <v>48.733999999999995</v>
      </c>
      <c r="H110" s="30">
        <f t="shared" si="10"/>
        <v>0</v>
      </c>
      <c r="I110" s="46">
        <f t="shared" si="11"/>
        <v>0</v>
      </c>
      <c r="K110" s="26"/>
    </row>
    <row r="111" spans="2:11">
      <c r="B111" s="25">
        <v>0.75</v>
      </c>
      <c r="C111" s="13">
        <v>0</v>
      </c>
      <c r="D111" s="43">
        <v>0</v>
      </c>
      <c r="E111" s="27">
        <v>41.3</v>
      </c>
      <c r="F111" s="28">
        <f t="shared" si="8"/>
        <v>30.974999999999998</v>
      </c>
      <c r="G111" s="29">
        <f t="shared" si="9"/>
        <v>30.974999999999998</v>
      </c>
      <c r="H111" s="30">
        <f t="shared" si="10"/>
        <v>0</v>
      </c>
      <c r="I111" s="46">
        <f t="shared" si="11"/>
        <v>0</v>
      </c>
      <c r="K111" s="26"/>
    </row>
    <row r="112" spans="2:11">
      <c r="B112" s="25">
        <v>0.97</v>
      </c>
      <c r="C112" s="13">
        <v>0</v>
      </c>
      <c r="D112" s="43">
        <v>0</v>
      </c>
      <c r="E112" s="27">
        <v>41.3</v>
      </c>
      <c r="F112" s="28">
        <f t="shared" si="8"/>
        <v>40.060999999999993</v>
      </c>
      <c r="G112" s="29">
        <f t="shared" si="9"/>
        <v>40.060999999999993</v>
      </c>
      <c r="H112" s="30">
        <f t="shared" si="10"/>
        <v>0</v>
      </c>
      <c r="I112" s="46">
        <f t="shared" si="11"/>
        <v>0</v>
      </c>
      <c r="K112" s="26"/>
    </row>
    <row r="113" spans="2:11">
      <c r="B113" s="1">
        <v>1.03</v>
      </c>
      <c r="C113" s="13">
        <v>0</v>
      </c>
      <c r="D113" s="43">
        <v>0</v>
      </c>
      <c r="E113" s="14">
        <v>41.3</v>
      </c>
      <c r="F113" s="17">
        <f t="shared" si="8"/>
        <v>42.539000000000001</v>
      </c>
      <c r="G113" s="18">
        <f t="shared" si="9"/>
        <v>42.539000000000001</v>
      </c>
      <c r="H113" s="19">
        <f t="shared" si="10"/>
        <v>0</v>
      </c>
      <c r="I113" s="45">
        <f t="shared" si="11"/>
        <v>0</v>
      </c>
      <c r="K113" s="2"/>
    </row>
    <row r="114" spans="2:11">
      <c r="B114" s="1">
        <v>1.18</v>
      </c>
      <c r="C114" s="13">
        <v>0</v>
      </c>
      <c r="D114" s="43">
        <v>0</v>
      </c>
      <c r="E114" s="14">
        <v>41.3</v>
      </c>
      <c r="F114" s="17">
        <f t="shared" si="8"/>
        <v>48.733999999999995</v>
      </c>
      <c r="G114" s="18">
        <f t="shared" si="9"/>
        <v>48.733999999999995</v>
      </c>
      <c r="H114" s="19">
        <f t="shared" si="10"/>
        <v>0</v>
      </c>
      <c r="I114" s="45">
        <f t="shared" si="11"/>
        <v>0</v>
      </c>
      <c r="K114" s="2"/>
    </row>
    <row r="115" spans="2:11">
      <c r="B115" s="1">
        <v>1.04</v>
      </c>
      <c r="C115" s="13">
        <v>0</v>
      </c>
      <c r="D115" s="43">
        <v>0</v>
      </c>
      <c r="E115" s="14">
        <v>41.3</v>
      </c>
      <c r="F115" s="17">
        <f t="shared" si="8"/>
        <v>42.951999999999998</v>
      </c>
      <c r="G115" s="18">
        <f t="shared" si="9"/>
        <v>42.951999999999998</v>
      </c>
      <c r="H115" s="19">
        <f t="shared" si="10"/>
        <v>0</v>
      </c>
      <c r="I115" s="45">
        <f t="shared" si="11"/>
        <v>0</v>
      </c>
      <c r="K115" s="2"/>
    </row>
    <row r="116" spans="2:11">
      <c r="B116" s="1">
        <v>1.6</v>
      </c>
      <c r="C116" s="13">
        <v>0</v>
      </c>
      <c r="D116" s="43">
        <v>0</v>
      </c>
      <c r="E116" s="14">
        <v>41.3</v>
      </c>
      <c r="F116" s="17">
        <f t="shared" si="8"/>
        <v>66.08</v>
      </c>
      <c r="G116" s="18">
        <f t="shared" si="9"/>
        <v>66.08</v>
      </c>
      <c r="H116" s="19">
        <f t="shared" si="10"/>
        <v>0</v>
      </c>
      <c r="I116" s="45">
        <f t="shared" si="11"/>
        <v>0</v>
      </c>
      <c r="K116" s="2"/>
    </row>
    <row r="117" spans="2:11">
      <c r="B117" s="1">
        <v>1.6</v>
      </c>
      <c r="C117" s="13">
        <v>0</v>
      </c>
      <c r="D117" s="43">
        <v>0</v>
      </c>
      <c r="E117" s="14">
        <v>41.3</v>
      </c>
      <c r="F117" s="17">
        <f t="shared" si="8"/>
        <v>66.08</v>
      </c>
      <c r="G117" s="18">
        <f t="shared" si="9"/>
        <v>66.08</v>
      </c>
      <c r="H117" s="19">
        <f t="shared" si="10"/>
        <v>0</v>
      </c>
      <c r="I117" s="45">
        <f t="shared" si="11"/>
        <v>0</v>
      </c>
      <c r="K117" s="2"/>
    </row>
    <row r="118" spans="2:11">
      <c r="B118" s="1">
        <v>1.75</v>
      </c>
      <c r="C118" s="13">
        <v>0</v>
      </c>
      <c r="D118" s="43">
        <v>0</v>
      </c>
      <c r="E118" s="14">
        <v>41.3</v>
      </c>
      <c r="F118" s="17">
        <f t="shared" si="8"/>
        <v>72.274999999999991</v>
      </c>
      <c r="G118" s="18">
        <f t="shared" si="9"/>
        <v>72.274999999999991</v>
      </c>
      <c r="H118" s="19">
        <f t="shared" si="10"/>
        <v>0</v>
      </c>
      <c r="I118" s="45">
        <f t="shared" si="11"/>
        <v>0</v>
      </c>
      <c r="K118" s="2"/>
    </row>
    <row r="119" spans="2:11">
      <c r="B119" s="31">
        <v>1.46</v>
      </c>
      <c r="C119" s="13">
        <v>0</v>
      </c>
      <c r="D119" s="43">
        <v>0</v>
      </c>
      <c r="E119" s="14">
        <v>41.3</v>
      </c>
      <c r="F119" s="17">
        <f t="shared" si="8"/>
        <v>60.297999999999995</v>
      </c>
      <c r="G119" s="18">
        <f t="shared" si="9"/>
        <v>60.297999999999995</v>
      </c>
      <c r="H119" s="19">
        <f t="shared" si="10"/>
        <v>0</v>
      </c>
      <c r="I119" s="45">
        <f t="shared" si="11"/>
        <v>0</v>
      </c>
      <c r="K119" s="33"/>
    </row>
    <row r="120" spans="2:11">
      <c r="B120" s="32">
        <v>1.32</v>
      </c>
      <c r="C120" s="13">
        <v>0</v>
      </c>
      <c r="D120" s="43">
        <v>0</v>
      </c>
      <c r="E120" s="14">
        <v>41.3</v>
      </c>
      <c r="F120" s="17">
        <f t="shared" si="8"/>
        <v>54.515999999999998</v>
      </c>
      <c r="G120" s="18">
        <f t="shared" si="9"/>
        <v>54.515999999999998</v>
      </c>
      <c r="H120" s="19">
        <f t="shared" si="10"/>
        <v>0</v>
      </c>
      <c r="I120" s="45">
        <f t="shared" si="11"/>
        <v>0</v>
      </c>
      <c r="K120" s="33"/>
    </row>
    <row r="121" spans="2:11">
      <c r="B121" s="36">
        <v>1.56</v>
      </c>
      <c r="C121" s="13">
        <v>0</v>
      </c>
      <c r="D121" s="43">
        <v>0</v>
      </c>
      <c r="E121" s="37">
        <v>41.3</v>
      </c>
      <c r="F121" s="38">
        <f t="shared" si="8"/>
        <v>64.427999999999997</v>
      </c>
      <c r="G121" s="40">
        <f t="shared" si="9"/>
        <v>64.427999999999997</v>
      </c>
      <c r="H121" s="41">
        <f t="shared" si="10"/>
        <v>0</v>
      </c>
      <c r="I121" s="45">
        <f t="shared" si="11"/>
        <v>0</v>
      </c>
      <c r="K121" s="39"/>
    </row>
    <row r="122" spans="2:11">
      <c r="B122" s="32">
        <v>0.3</v>
      </c>
      <c r="C122" s="13">
        <v>0</v>
      </c>
      <c r="D122" s="43">
        <v>0</v>
      </c>
      <c r="E122" s="14">
        <v>41.3</v>
      </c>
      <c r="F122" s="17">
        <f t="shared" si="8"/>
        <v>12.389999999999999</v>
      </c>
      <c r="G122" s="18">
        <f t="shared" si="9"/>
        <v>12.389999999999999</v>
      </c>
      <c r="H122" s="19">
        <f t="shared" si="10"/>
        <v>0</v>
      </c>
      <c r="I122" s="45">
        <f t="shared" si="11"/>
        <v>0</v>
      </c>
      <c r="K122" s="33"/>
    </row>
    <row r="123" spans="2:11">
      <c r="B123" s="20">
        <v>1.07</v>
      </c>
      <c r="C123" s="13">
        <v>0</v>
      </c>
      <c r="D123" s="43">
        <v>0</v>
      </c>
      <c r="E123" s="21">
        <v>41.3</v>
      </c>
      <c r="F123" s="22">
        <f t="shared" si="8"/>
        <v>44.191000000000003</v>
      </c>
      <c r="G123" s="23">
        <f t="shared" si="9"/>
        <v>44.191000000000003</v>
      </c>
      <c r="H123" s="24">
        <f t="shared" si="10"/>
        <v>0</v>
      </c>
      <c r="I123" s="46">
        <f t="shared" si="11"/>
        <v>0</v>
      </c>
      <c r="K123" s="34"/>
    </row>
    <row r="124" spans="2:11">
      <c r="B124" s="3">
        <f t="shared" ref="B124:C124" si="12">SUM(B90:B123)</f>
        <v>36.910000000000004</v>
      </c>
      <c r="C124" s="35">
        <f t="shared" si="12"/>
        <v>0</v>
      </c>
      <c r="D124" s="49">
        <f>SUM(D93:D123)</f>
        <v>0</v>
      </c>
      <c r="E124" s="3"/>
      <c r="F124" s="42">
        <f>SUM(F90:F123)</f>
        <v>1524.3830000000003</v>
      </c>
      <c r="G124" s="3">
        <f t="shared" ref="G124:I124" si="13">SUM(G90:G123)</f>
        <v>1524.3830000000003</v>
      </c>
      <c r="H124" s="35">
        <f t="shared" si="13"/>
        <v>0</v>
      </c>
      <c r="I124" s="51">
        <f t="shared" si="13"/>
        <v>0</v>
      </c>
      <c r="K124" s="35">
        <f>SUM(K90:K123)</f>
        <v>4000</v>
      </c>
    </row>
  </sheetData>
  <mergeCells count="1">
    <mergeCell ref="A1:K1"/>
  </mergeCells>
  <pageMargins left="0.39370078740157483" right="0.11811023622047245" top="0.19685039370078741" bottom="0.19685039370078741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DenisZem</dc:creator>
  <cp:lastModifiedBy>user</cp:lastModifiedBy>
  <cp:lastPrinted>2014-09-02T07:04:31Z</cp:lastPrinted>
  <dcterms:created xsi:type="dcterms:W3CDTF">2013-06-07T04:03:21Z</dcterms:created>
  <dcterms:modified xsi:type="dcterms:W3CDTF">2014-09-02T07:32:31Z</dcterms:modified>
</cp:coreProperties>
</file>